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'2019'!$A$1:$J$59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2" i="1" l="1"/>
  <c r="I52" i="1" s="1"/>
  <c r="F50" i="1"/>
  <c r="H50" i="1" s="1"/>
  <c r="I50" i="1" s="1"/>
  <c r="H45" i="1"/>
  <c r="I45" i="1" s="1"/>
  <c r="I44" i="1"/>
  <c r="I42" i="1"/>
  <c r="E39" i="1"/>
  <c r="F39" i="1" s="1"/>
  <c r="H39" i="1" s="1"/>
  <c r="I39" i="1" s="1"/>
  <c r="E38" i="1"/>
  <c r="F38" i="1" s="1"/>
  <c r="H38" i="1" s="1"/>
  <c r="I38" i="1" s="1"/>
  <c r="F36" i="1"/>
  <c r="H36" i="1" s="1"/>
  <c r="I36" i="1" s="1"/>
  <c r="G35" i="1"/>
  <c r="H35" i="1" s="1"/>
  <c r="I35" i="1" s="1"/>
  <c r="I34" i="1"/>
  <c r="H33" i="1"/>
  <c r="I33" i="1" s="1"/>
  <c r="F33" i="1"/>
  <c r="F32" i="1"/>
  <c r="H32" i="1" s="1"/>
  <c r="I32" i="1" s="1"/>
  <c r="F30" i="1"/>
  <c r="H30" i="1" s="1"/>
  <c r="I30" i="1" s="1"/>
  <c r="H29" i="1"/>
  <c r="I29" i="1" s="1"/>
  <c r="F28" i="1"/>
  <c r="H28" i="1" s="1"/>
  <c r="I28" i="1" s="1"/>
  <c r="F27" i="1"/>
  <c r="H27" i="1" s="1"/>
  <c r="I27" i="1" s="1"/>
  <c r="F26" i="1"/>
  <c r="H26" i="1" s="1"/>
  <c r="I26" i="1" s="1"/>
  <c r="F25" i="1"/>
  <c r="H25" i="1" s="1"/>
  <c r="I25" i="1" s="1"/>
  <c r="I24" i="1"/>
  <c r="I23" i="1"/>
  <c r="G22" i="1"/>
  <c r="E22" i="1"/>
  <c r="F22" i="1" s="1"/>
  <c r="G21" i="1"/>
  <c r="E21" i="1"/>
  <c r="F21" i="1" s="1"/>
  <c r="H21" i="1" s="1"/>
  <c r="I21" i="1" s="1"/>
  <c r="H22" i="1" l="1"/>
  <c r="I22" i="1" s="1"/>
  <c r="H51" i="1" l="1"/>
  <c r="I51" i="1" l="1"/>
  <c r="H53" i="1"/>
  <c r="I53" i="1" s="1"/>
  <c r="H54" i="1" l="1"/>
  <c r="I54" i="1"/>
  <c r="I55" i="1"/>
</calcChain>
</file>

<file path=xl/sharedStrings.xml><?xml version="1.0" encoding="utf-8"?>
<sst xmlns="http://schemas.openxmlformats.org/spreadsheetml/2006/main" count="107" uniqueCount="94">
  <si>
    <t>Наименование улицы</t>
  </si>
  <si>
    <t>№ дома</t>
  </si>
  <si>
    <t>д.112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</si>
  <si>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</si>
  <si>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</si>
  <si>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</si>
  <si>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</si>
  <si>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</si>
  <si>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</si>
  <si>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</si>
  <si>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</si>
  <si>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</si>
  <si>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</si>
  <si>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</si>
  <si>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</si>
  <si>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</si>
  <si>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</si>
  <si>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</si>
  <si>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</si>
  <si>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</si>
  <si>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</si>
  <si>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</si>
  <si>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</si>
  <si>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</si>
  <si>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</si>
  <si>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</si>
  <si>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</si>
  <si>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</si>
  <si>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</si>
  <si>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</si>
  <si>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</si>
  <si>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</si>
  <si>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</si>
  <si>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</si>
  <si>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</si>
  <si>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</si>
  <si>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</si>
  <si>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</si>
  <si>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</si>
  <si>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</si>
  <si>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</si>
  <si>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</si>
  <si>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13.1. (раздел 2.6.)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</si>
  <si>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</si>
  <si>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</si>
  <si>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</si>
  <si>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</si>
  <si>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2-1-1а</t>
  </si>
  <si>
    <t xml:space="preserve"> дымоходов </t>
  </si>
  <si>
    <t>шт</t>
  </si>
  <si>
    <t xml:space="preserve">4 раза     </t>
  </si>
  <si>
    <t>2-1-1б</t>
  </si>
  <si>
    <t xml:space="preserve"> вентканалов</t>
  </si>
  <si>
    <t xml:space="preserve">3 раза </t>
  </si>
  <si>
    <t>IV. Содержание иных элементов муниципального дома</t>
  </si>
  <si>
    <t>Проведение электротехнических измерений и испытаний</t>
  </si>
  <si>
    <t>1 кв.</t>
  </si>
  <si>
    <t xml:space="preserve">1 раз в три года </t>
  </si>
  <si>
    <t>1.3 (раздел 3.4.)</t>
  </si>
  <si>
    <t xml:space="preserve">Дератизация </t>
  </si>
  <si>
    <t>1 раз в 2 месяца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</si>
  <si>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</si>
  <si>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</si>
  <si>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</si>
  <si>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</si>
  <si>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</si>
  <si>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</si>
  <si>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</si>
  <si>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</si>
  <si>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</si>
  <si>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</si>
  <si>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</si>
  <si>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</si>
  <si>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</si>
  <si>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</si>
  <si>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1.1.1 (раздел 2.4.)</t>
  </si>
  <si>
    <t xml:space="preserve">Техническое обслуживание внутридомовых сетей  газоснабжения  диаметром 32 мм </t>
  </si>
  <si>
    <t>100 пм</t>
  </si>
  <si>
    <t>1 раз в год</t>
  </si>
  <si>
    <t>Аварийное обслуживание</t>
  </si>
  <si>
    <t>м2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</si>
  <si>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</si>
  <si>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</si>
  <si>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</si>
  <si>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</si>
  <si>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</si>
  <si>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Размер платы за жилое помещение (руб/м2 в мес.)</t>
  </si>
  <si>
    <t>Стоимость на 1 кв. м общей площади (руб. в мес.)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</si>
  <si>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112 в пст Кэмдин</t>
  </si>
  <si>
    <t>пст Кэмдин</t>
  </si>
  <si>
    <t>Приложение № 9</t>
  </si>
  <si>
    <t>к постановлению администрации</t>
  </si>
  <si>
    <t>муниципального округа "Ухта"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</si>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</sst>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6" fillId="0" borderId="0"/>
  </cellStyleXfs>
  <cellXfs count="91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2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164" fontId="4" fillId="0" borderId="0" xfId="0" applyNumberFormat="1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 wrapText="1"/>
    </xf>
    <xf numFmtId="2" fontId="9" fillId="0" borderId="1" xfId="0" applyNumberFormat="1" applyFont="1" applyBorder="1" applyAlignment="1" applyProtection="1"/>
    <xf numFmtId="0" fontId="9" fillId="0" borderId="1" xfId="0" applyFont="1" applyBorder="1" applyAlignment="1" applyProtection="1"/>
    <xf numFmtId="2" fontId="9" fillId="0" borderId="1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vertical="center" wrapText="1"/>
    </xf>
    <xf numFmtId="0" fontId="8" fillId="0" borderId="7" xfId="0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/>
    </xf>
    <xf numFmtId="2" fontId="9" fillId="2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/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/>
    <xf numFmtId="0" fontId="1" fillId="2" borderId="0" xfId="0" applyFont="1" applyFill="1" applyAlignment="1" applyProtection="1"/>
    <xf numFmtId="2" fontId="9" fillId="0" borderId="3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 wrapText="1"/>
    </xf>
    <xf numFmtId="0" fontId="4" fillId="0" borderId="1" xfId="1" applyFont="1" applyBorder="1" applyAlignment="1" applyProtection="1">
      <alignment horizontal="center" vertical="top" wrapText="1"/>
      <protection hidden="1"/>
    </xf>
    <xf numFmtId="0" fontId="11" fillId="2" borderId="1" xfId="0" applyFont="1" applyFill="1" applyBorder="1" applyAlignment="1" applyProtection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left" vertical="center" wrapText="1"/>
    </xf>
    <xf numFmtId="1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/>
    </xf>
    <xf numFmtId="2" fontId="12" fillId="0" borderId="1" xfId="0" applyNumberFormat="1" applyFont="1" applyBorder="1" applyAlignment="1" applyProtection="1"/>
    <xf numFmtId="0" fontId="13" fillId="0" borderId="0" xfId="0" applyFont="1" applyAlignment="1" applyProtection="1"/>
    <xf numFmtId="0" fontId="1" fillId="0" borderId="7" xfId="0" applyFont="1" applyBorder="1" applyAlignment="1" applyProtection="1">
      <alignment wrapText="1"/>
    </xf>
    <xf numFmtId="0" fontId="3" fillId="0" borderId="0" xfId="0" applyFont="1" applyBorder="1" applyAlignment="1" applyProtection="1">
      <alignment vertical="center" wrapText="1"/>
    </xf>
    <xf numFmtId="0" fontId="15" fillId="2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9"/>
  <sheetViews>
    <sheetView tabSelected="1" view="pageBreakPreview" topLeftCell="A37" zoomScale="85" zoomScaleNormal="90" zoomScalePageLayoutView="85" workbookViewId="0">
      <selection activeCell="A19" sqref="A19"/>
    </sheetView>
  </sheetViews>
  <sheetFormatPr defaultColWidth="9.140625" defaultRowHeight="15.75" customHeight="1" x14ac:dyDescent="0.25"/>
  <cols>
    <col min="1" max="1" width="18.42578125" style="1" customWidth="1"/>
    <col min="2" max="2" width="43.710937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85546875" style="3" bestFit="1" customWidth="1"/>
    <col min="10" max="10" width="17.5703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" customHeight="1" x14ac:dyDescent="0.25">
      <c r="A1" s="4"/>
      <c r="B1" s="4"/>
      <c r="C1" s="4"/>
      <c r="D1" s="4"/>
      <c r="E1" s="71"/>
      <c r="F1" s="71"/>
      <c r="G1" s="71"/>
      <c r="H1" s="77" t="s">
        <v>90</v>
      </c>
      <c r="I1" s="77"/>
      <c r="J1" s="77"/>
      <c r="K1" s="71"/>
      <c r="L1" s="71"/>
      <c r="M1" s="5"/>
    </row>
    <row r="2" spans="1:13" ht="18" customHeight="1" x14ac:dyDescent="0.3">
      <c r="A2" s="4"/>
      <c r="B2" s="4"/>
      <c r="C2" s="4"/>
      <c r="D2" s="4"/>
      <c r="E2" s="72"/>
      <c r="F2" s="72"/>
      <c r="G2" s="72"/>
      <c r="H2" s="87" t="s">
        <v>91</v>
      </c>
      <c r="I2" s="87"/>
      <c r="J2" s="87"/>
      <c r="K2" s="72"/>
      <c r="L2" s="72"/>
      <c r="M2" s="6"/>
    </row>
    <row r="3" spans="1:13" ht="18" customHeight="1" x14ac:dyDescent="0.3">
      <c r="A3" s="4"/>
      <c r="B3" s="4"/>
      <c r="C3" s="4"/>
      <c r="D3" s="4"/>
      <c r="E3" s="73"/>
      <c r="F3" s="73"/>
      <c r="G3" s="73"/>
      <c r="H3" s="88" t="s">
        <v>92</v>
      </c>
      <c r="I3" s="88"/>
      <c r="J3" s="88"/>
      <c r="K3" s="73"/>
      <c r="L3" s="73"/>
      <c r="M3" s="5"/>
    </row>
    <row r="4" spans="1:13" ht="18" customHeight="1" x14ac:dyDescent="0.25">
      <c r="A4" s="4"/>
      <c r="B4" s="4"/>
      <c r="C4" s="4"/>
      <c r="D4" s="4"/>
      <c r="E4" s="74"/>
      <c r="F4" s="74"/>
      <c r="G4" s="74"/>
      <c r="H4" s="89" t="s">
        <v>93</v>
      </c>
      <c r="I4" s="89"/>
      <c r="J4" s="89"/>
      <c r="K4" s="74"/>
      <c r="L4" s="74"/>
      <c r="M4" s="6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3" ht="15" customHeight="1" x14ac:dyDescent="0.25">
      <c r="A6" s="7"/>
      <c r="B6" s="8" t="s">
        <v>0</v>
      </c>
      <c r="C6" s="83" t="s">
        <v>89</v>
      </c>
      <c r="D6" s="83"/>
      <c r="E6" s="9"/>
      <c r="F6" s="10"/>
      <c r="G6" s="5"/>
      <c r="H6" s="5"/>
    </row>
    <row r="7" spans="1:13" ht="15" customHeight="1" x14ac:dyDescent="0.25">
      <c r="A7" s="7"/>
      <c r="B7" s="8" t="s">
        <v>1</v>
      </c>
      <c r="C7" s="83" t="s">
        <v>2</v>
      </c>
      <c r="D7" s="83"/>
      <c r="E7" s="9"/>
      <c r="F7" s="10"/>
      <c r="G7" s="5"/>
      <c r="H7" s="5"/>
    </row>
    <row r="8" spans="1:13" ht="16.5" customHeight="1" x14ac:dyDescent="0.25">
      <c r="A8" s="7"/>
      <c r="B8" s="8" t="s">
        <v>3</v>
      </c>
      <c r="C8" s="83">
        <v>1957</v>
      </c>
      <c r="D8" s="83"/>
      <c r="E8" s="9"/>
      <c r="F8" s="10"/>
      <c r="G8" s="5"/>
      <c r="H8" s="5"/>
    </row>
    <row r="9" spans="1:13" ht="16.5" customHeight="1" x14ac:dyDescent="0.25">
      <c r="A9" s="7"/>
      <c r="B9" s="8" t="s">
        <v>4</v>
      </c>
      <c r="C9" s="83" t="s">
        <v>5</v>
      </c>
      <c r="D9" s="83"/>
      <c r="E9" s="9"/>
      <c r="F9" s="9"/>
      <c r="G9" s="11"/>
      <c r="H9" s="11"/>
    </row>
    <row r="10" spans="1:13" ht="15" customHeight="1" x14ac:dyDescent="0.25">
      <c r="A10" s="7"/>
      <c r="B10" s="8" t="s">
        <v>6</v>
      </c>
      <c r="C10" s="83">
        <v>1</v>
      </c>
      <c r="D10" s="83"/>
      <c r="E10" s="9"/>
      <c r="F10" s="9" t="s">
        <v>7</v>
      </c>
      <c r="G10" s="11"/>
      <c r="H10" s="11"/>
    </row>
    <row r="11" spans="1:13" ht="15" customHeight="1" x14ac:dyDescent="0.25">
      <c r="A11" s="7"/>
      <c r="B11" s="8" t="s">
        <v>8</v>
      </c>
      <c r="C11" s="83">
        <v>5</v>
      </c>
      <c r="D11" s="83"/>
      <c r="E11" s="9"/>
      <c r="F11" s="9"/>
      <c r="G11" s="11"/>
      <c r="H11" s="11"/>
    </row>
    <row r="12" spans="1:13" ht="14.25" customHeight="1" x14ac:dyDescent="0.25">
      <c r="A12" s="7"/>
      <c r="B12" s="8" t="s">
        <v>9</v>
      </c>
      <c r="C12" s="83">
        <v>5</v>
      </c>
      <c r="D12" s="83"/>
      <c r="E12" s="9"/>
      <c r="F12" s="9"/>
      <c r="G12" s="11"/>
      <c r="H12" s="11"/>
    </row>
    <row r="13" spans="1:13" ht="30.6" customHeight="1" x14ac:dyDescent="0.25">
      <c r="A13" s="7"/>
      <c r="B13" s="8" t="s">
        <v>10</v>
      </c>
      <c r="C13" s="84">
        <v>235.5</v>
      </c>
      <c r="D13" s="84"/>
      <c r="E13" s="9"/>
      <c r="F13" s="9"/>
      <c r="G13" s="11"/>
      <c r="H13" s="11"/>
    </row>
    <row r="14" spans="1:13" ht="29.85" customHeight="1" x14ac:dyDescent="0.25">
      <c r="A14" s="7"/>
      <c r="B14" s="8" t="s">
        <v>11</v>
      </c>
      <c r="C14" s="84">
        <v>235.5</v>
      </c>
      <c r="D14" s="84"/>
      <c r="E14" s="9"/>
      <c r="F14" s="9"/>
      <c r="G14" s="11"/>
      <c r="H14" s="11"/>
    </row>
    <row r="15" spans="1:13" x14ac:dyDescent="0.25">
      <c r="A15" s="7"/>
      <c r="B15" s="4"/>
      <c r="C15" s="12"/>
      <c r="D15" s="12"/>
      <c r="E15" s="9"/>
      <c r="F15" s="9"/>
      <c r="G15" s="11"/>
      <c r="H15" s="11"/>
    </row>
    <row r="16" spans="1:13" ht="15.75" customHeight="1" x14ac:dyDescent="0.25">
      <c r="A16" s="7"/>
      <c r="B16" s="85" t="s">
        <v>12</v>
      </c>
      <c r="C16" s="85"/>
      <c r="D16" s="85"/>
      <c r="E16" s="85"/>
      <c r="F16" s="85"/>
      <c r="G16" s="85"/>
      <c r="H16" s="85"/>
      <c r="I16" s="85"/>
      <c r="J16" s="85"/>
    </row>
    <row r="17" spans="1:14" ht="31.5" customHeight="1" x14ac:dyDescent="0.25">
      <c r="A17" s="86" t="s">
        <v>88</v>
      </c>
      <c r="B17" s="86"/>
      <c r="C17" s="86"/>
      <c r="D17" s="86"/>
      <c r="E17" s="86"/>
      <c r="F17" s="86"/>
      <c r="G17" s="86"/>
      <c r="H17" s="86"/>
      <c r="I17" s="86"/>
      <c r="J17" s="86"/>
      <c r="K17" s="79"/>
      <c r="L17" s="79"/>
      <c r="M17" s="79"/>
      <c r="N17" s="79"/>
    </row>
    <row r="18" spans="1:14" ht="94.5" x14ac:dyDescent="0.25">
      <c r="A18" s="13" t="s">
        <v>13</v>
      </c>
      <c r="B18" s="13" t="s">
        <v>14</v>
      </c>
      <c r="C18" s="13" t="s">
        <v>15</v>
      </c>
      <c r="D18" s="13" t="s">
        <v>16</v>
      </c>
      <c r="E18" s="13" t="s">
        <v>17</v>
      </c>
      <c r="F18" s="13" t="s">
        <v>18</v>
      </c>
      <c r="G18" s="14" t="s">
        <v>19</v>
      </c>
      <c r="H18" s="15" t="s">
        <v>20</v>
      </c>
      <c r="I18" s="16" t="s">
        <v>87</v>
      </c>
      <c r="J18" s="17" t="s">
        <v>21</v>
      </c>
    </row>
    <row r="19" spans="1:14" ht="15" customHeight="1" x14ac:dyDescent="0.25">
      <c r="A19" s="90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9">
        <v>8</v>
      </c>
      <c r="I19" s="20">
        <v>9</v>
      </c>
      <c r="J19" s="21">
        <v>10</v>
      </c>
    </row>
    <row r="20" spans="1:14" ht="15.75" customHeight="1" x14ac:dyDescent="0.25">
      <c r="A20" s="80" t="s">
        <v>22</v>
      </c>
      <c r="B20" s="80"/>
      <c r="C20" s="80"/>
      <c r="D20" s="80"/>
      <c r="E20" s="80"/>
      <c r="F20" s="80"/>
      <c r="G20" s="80"/>
      <c r="H20" s="80"/>
      <c r="I20" s="80"/>
      <c r="J20" s="22"/>
    </row>
    <row r="21" spans="1:14" ht="30" x14ac:dyDescent="0.25">
      <c r="A21" s="23" t="s">
        <v>23</v>
      </c>
      <c r="B21" s="24" t="s">
        <v>24</v>
      </c>
      <c r="C21" s="25" t="s">
        <v>25</v>
      </c>
      <c r="D21" s="25" t="s">
        <v>26</v>
      </c>
      <c r="E21" s="26">
        <f>2.04*10/12</f>
        <v>1.7</v>
      </c>
      <c r="F21" s="26">
        <f>E21*2</f>
        <v>3.4</v>
      </c>
      <c r="G21" s="27">
        <f>1966.67</f>
        <v>1966.67</v>
      </c>
      <c r="H21" s="28">
        <f>G21*F21</f>
        <v>6686.6779999999999</v>
      </c>
      <c r="I21" s="29">
        <f t="shared" ref="I21:I30" si="0">H21/12/235.5</f>
        <v>2.3661280962491151</v>
      </c>
      <c r="J21" s="30"/>
    </row>
    <row r="22" spans="1:14" ht="30" x14ac:dyDescent="0.25">
      <c r="A22" s="23" t="s">
        <v>23</v>
      </c>
      <c r="B22" s="24" t="s">
        <v>27</v>
      </c>
      <c r="C22" s="25" t="s">
        <v>28</v>
      </c>
      <c r="D22" s="25" t="s">
        <v>26</v>
      </c>
      <c r="E22" s="26">
        <f>2.04*10/12</f>
        <v>1.7</v>
      </c>
      <c r="F22" s="26">
        <f>E22*2</f>
        <v>3.4</v>
      </c>
      <c r="G22" s="31">
        <f>60.44</f>
        <v>60.44</v>
      </c>
      <c r="H22" s="28">
        <f>G22*F22</f>
        <v>205.49599999999998</v>
      </c>
      <c r="I22" s="29">
        <f t="shared" si="0"/>
        <v>7.2716206652512383E-2</v>
      </c>
      <c r="J22" s="30"/>
    </row>
    <row r="23" spans="1:14" s="3" customFormat="1" ht="15.75" customHeight="1" x14ac:dyDescent="0.25">
      <c r="A23" s="81" t="s">
        <v>29</v>
      </c>
      <c r="B23" s="81"/>
      <c r="C23" s="81"/>
      <c r="D23" s="81"/>
      <c r="E23" s="81"/>
      <c r="F23" s="81"/>
      <c r="G23" s="81"/>
      <c r="H23" s="32"/>
      <c r="I23" s="29">
        <f t="shared" si="0"/>
        <v>0</v>
      </c>
      <c r="J23" s="22"/>
    </row>
    <row r="24" spans="1:14" s="3" customFormat="1" ht="15.75" customHeight="1" x14ac:dyDescent="0.25">
      <c r="A24" s="82" t="s">
        <v>30</v>
      </c>
      <c r="B24" s="82"/>
      <c r="C24" s="82"/>
      <c r="D24" s="82"/>
      <c r="E24" s="82"/>
      <c r="F24" s="82"/>
      <c r="G24" s="82"/>
      <c r="H24" s="33"/>
      <c r="I24" s="29">
        <f t="shared" si="0"/>
        <v>0</v>
      </c>
      <c r="J24" s="22"/>
    </row>
    <row r="25" spans="1:14" s="3" customFormat="1" ht="15" customHeight="1" x14ac:dyDescent="0.25">
      <c r="A25" s="34" t="s">
        <v>31</v>
      </c>
      <c r="B25" s="35" t="s">
        <v>32</v>
      </c>
      <c r="C25" s="34" t="s">
        <v>33</v>
      </c>
      <c r="D25" s="36" t="s">
        <v>34</v>
      </c>
      <c r="E25" s="36">
        <v>305</v>
      </c>
      <c r="F25" s="37">
        <f>E25*2/1000</f>
        <v>0.61</v>
      </c>
      <c r="G25" s="38">
        <v>1913.45</v>
      </c>
      <c r="H25" s="27">
        <f t="shared" ref="H25:H30" si="1">G25*F25</f>
        <v>1167.2045000000001</v>
      </c>
      <c r="I25" s="29">
        <f t="shared" si="0"/>
        <v>0.41302353149327675</v>
      </c>
      <c r="J25" s="39"/>
    </row>
    <row r="26" spans="1:14" s="3" customFormat="1" ht="20.25" customHeight="1" x14ac:dyDescent="0.25">
      <c r="A26" s="40" t="s">
        <v>35</v>
      </c>
      <c r="B26" s="35" t="s">
        <v>36</v>
      </c>
      <c r="C26" s="34" t="s">
        <v>33</v>
      </c>
      <c r="D26" s="36" t="s">
        <v>34</v>
      </c>
      <c r="E26" s="36">
        <v>235.5</v>
      </c>
      <c r="F26" s="37">
        <f>E26*2/1000</f>
        <v>0.47099999999999997</v>
      </c>
      <c r="G26" s="38">
        <v>1839.85</v>
      </c>
      <c r="H26" s="27">
        <f t="shared" si="1"/>
        <v>866.56934999999987</v>
      </c>
      <c r="I26" s="29">
        <f t="shared" si="0"/>
        <v>0.30664166666666659</v>
      </c>
      <c r="J26" s="39"/>
    </row>
    <row r="27" spans="1:14" s="3" customFormat="1" ht="21.75" customHeight="1" x14ac:dyDescent="0.25">
      <c r="A27" s="40" t="s">
        <v>37</v>
      </c>
      <c r="B27" s="35" t="s">
        <v>38</v>
      </c>
      <c r="C27" s="34" t="s">
        <v>33</v>
      </c>
      <c r="D27" s="36" t="s">
        <v>34</v>
      </c>
      <c r="E27" s="36">
        <v>235.5</v>
      </c>
      <c r="F27" s="37">
        <f>E27*1/1000*2</f>
        <v>0.47099999999999997</v>
      </c>
      <c r="G27" s="38">
        <v>2207.8200000000002</v>
      </c>
      <c r="H27" s="27">
        <f t="shared" si="1"/>
        <v>1039.8832199999999</v>
      </c>
      <c r="I27" s="29">
        <f t="shared" si="0"/>
        <v>0.36796999999999996</v>
      </c>
      <c r="J27" s="39"/>
    </row>
    <row r="28" spans="1:14" s="3" customFormat="1" ht="18" customHeight="1" x14ac:dyDescent="0.25">
      <c r="A28" s="41" t="s">
        <v>39</v>
      </c>
      <c r="B28" s="35" t="s">
        <v>40</v>
      </c>
      <c r="C28" s="34" t="s">
        <v>41</v>
      </c>
      <c r="D28" s="36" t="s">
        <v>34</v>
      </c>
      <c r="E28" s="36">
        <v>22.8</v>
      </c>
      <c r="F28" s="34">
        <f>E28*2/100</f>
        <v>0.45600000000000002</v>
      </c>
      <c r="G28" s="38">
        <v>108.39</v>
      </c>
      <c r="H28" s="27">
        <f t="shared" si="1"/>
        <v>49.425840000000001</v>
      </c>
      <c r="I28" s="29">
        <f t="shared" si="0"/>
        <v>1.7489681528662423E-2</v>
      </c>
      <c r="J28" s="39"/>
    </row>
    <row r="29" spans="1:14" s="3" customFormat="1" ht="18" customHeight="1" x14ac:dyDescent="0.25">
      <c r="A29" s="40" t="s">
        <v>42</v>
      </c>
      <c r="B29" s="35" t="s">
        <v>43</v>
      </c>
      <c r="C29" s="34" t="s">
        <v>44</v>
      </c>
      <c r="D29" s="36" t="s">
        <v>34</v>
      </c>
      <c r="E29" s="36">
        <v>1</v>
      </c>
      <c r="F29" s="34">
        <v>0.02</v>
      </c>
      <c r="G29" s="38">
        <v>6623.47</v>
      </c>
      <c r="H29" s="27">
        <f t="shared" si="1"/>
        <v>132.46940000000001</v>
      </c>
      <c r="I29" s="29">
        <f t="shared" si="0"/>
        <v>4.6875230007077141E-2</v>
      </c>
      <c r="J29" s="39"/>
    </row>
    <row r="30" spans="1:14" s="3" customFormat="1" ht="21" customHeight="1" x14ac:dyDescent="0.25">
      <c r="A30" s="40" t="s">
        <v>45</v>
      </c>
      <c r="B30" s="35" t="s">
        <v>46</v>
      </c>
      <c r="C30" s="34" t="s">
        <v>33</v>
      </c>
      <c r="D30" s="36" t="s">
        <v>34</v>
      </c>
      <c r="E30" s="36">
        <v>235.5</v>
      </c>
      <c r="F30" s="34">
        <f>E30*2/1000</f>
        <v>0.47099999999999997</v>
      </c>
      <c r="G30" s="38">
        <v>254.22</v>
      </c>
      <c r="H30" s="27">
        <f t="shared" si="1"/>
        <v>119.73761999999999</v>
      </c>
      <c r="I30" s="29">
        <f t="shared" si="0"/>
        <v>4.2369999999999998E-2</v>
      </c>
      <c r="J30" s="39"/>
    </row>
    <row r="31" spans="1:14" s="3" customFormat="1" ht="18" hidden="1" customHeight="1" x14ac:dyDescent="0.25">
      <c r="A31" s="41"/>
      <c r="B31" s="35"/>
      <c r="C31" s="34"/>
      <c r="D31" s="36"/>
      <c r="E31" s="36"/>
      <c r="F31" s="34"/>
      <c r="G31" s="38"/>
      <c r="H31" s="27"/>
      <c r="I31" s="29"/>
      <c r="J31" s="39"/>
    </row>
    <row r="32" spans="1:14" s="3" customFormat="1" ht="15" customHeight="1" x14ac:dyDescent="0.25">
      <c r="A32" s="41" t="s">
        <v>47</v>
      </c>
      <c r="B32" s="35" t="s">
        <v>48</v>
      </c>
      <c r="C32" s="34" t="s">
        <v>49</v>
      </c>
      <c r="D32" s="36" t="s">
        <v>50</v>
      </c>
      <c r="E32" s="36">
        <v>12</v>
      </c>
      <c r="F32" s="34">
        <f>E32*4</f>
        <v>48</v>
      </c>
      <c r="G32" s="38">
        <v>182.61</v>
      </c>
      <c r="H32" s="27">
        <f>G32*F32</f>
        <v>8765.2800000000007</v>
      </c>
      <c r="I32" s="29">
        <f>H32/12/235.5</f>
        <v>3.1016560509554143</v>
      </c>
      <c r="J32" s="39"/>
    </row>
    <row r="33" spans="1:10" s="3" customFormat="1" ht="15" customHeight="1" x14ac:dyDescent="0.25">
      <c r="A33" s="41" t="s">
        <v>51</v>
      </c>
      <c r="B33" s="35" t="s">
        <v>52</v>
      </c>
      <c r="C33" s="34" t="s">
        <v>49</v>
      </c>
      <c r="D33" s="36" t="s">
        <v>53</v>
      </c>
      <c r="E33" s="36">
        <v>12</v>
      </c>
      <c r="F33" s="34">
        <f>E33*3</f>
        <v>36</v>
      </c>
      <c r="G33" s="38">
        <v>84.99</v>
      </c>
      <c r="H33" s="27">
        <f>G33*F33</f>
        <v>3059.64</v>
      </c>
      <c r="I33" s="29">
        <f>H33/12/235.5</f>
        <v>1.0826751592356687</v>
      </c>
      <c r="J33" s="39"/>
    </row>
    <row r="34" spans="1:10" s="3" customFormat="1" ht="15.75" customHeight="1" x14ac:dyDescent="0.25">
      <c r="A34" s="82" t="s">
        <v>54</v>
      </c>
      <c r="B34" s="82"/>
      <c r="C34" s="82"/>
      <c r="D34" s="82"/>
      <c r="E34" s="82"/>
      <c r="F34" s="82"/>
      <c r="G34" s="82"/>
      <c r="H34" s="33"/>
      <c r="I34" s="29">
        <f>H34/12/235.5</f>
        <v>0</v>
      </c>
      <c r="J34" s="22"/>
    </row>
    <row r="35" spans="1:10" s="48" customFormat="1" ht="31.5" x14ac:dyDescent="0.25">
      <c r="A35" s="42"/>
      <c r="B35" s="43" t="s">
        <v>55</v>
      </c>
      <c r="C35" s="36" t="s">
        <v>56</v>
      </c>
      <c r="D35" s="36" t="s">
        <v>57</v>
      </c>
      <c r="E35" s="44">
        <v>5</v>
      </c>
      <c r="F35" s="44">
        <v>5</v>
      </c>
      <c r="G35" s="45">
        <f>763</f>
        <v>763</v>
      </c>
      <c r="H35" s="46">
        <f>G35*F35</f>
        <v>3815</v>
      </c>
      <c r="I35" s="29">
        <f>H35/12/235.5</f>
        <v>1.3499646142958246</v>
      </c>
      <c r="J35" s="47">
        <v>12</v>
      </c>
    </row>
    <row r="36" spans="1:10" s="48" customFormat="1" x14ac:dyDescent="0.25">
      <c r="A36" s="34" t="s">
        <v>58</v>
      </c>
      <c r="B36" s="35" t="s">
        <v>59</v>
      </c>
      <c r="C36" s="36" t="s">
        <v>33</v>
      </c>
      <c r="D36" s="36" t="s">
        <v>60</v>
      </c>
      <c r="E36" s="44">
        <v>0.24</v>
      </c>
      <c r="F36" s="44">
        <f>E36*6</f>
        <v>1.44</v>
      </c>
      <c r="G36" s="44">
        <v>3720.4</v>
      </c>
      <c r="H36" s="26">
        <f>F36*G36</f>
        <v>5357.3760000000002</v>
      </c>
      <c r="I36" s="29">
        <f>H36/12/240</f>
        <v>1.8602000000000001</v>
      </c>
      <c r="J36" s="47"/>
    </row>
    <row r="37" spans="1:10" s="3" customFormat="1" ht="15.75" customHeight="1" x14ac:dyDescent="0.25">
      <c r="A37" s="34"/>
      <c r="B37" s="35" t="s">
        <v>61</v>
      </c>
      <c r="C37" s="34"/>
      <c r="D37" s="36"/>
      <c r="E37" s="36"/>
      <c r="F37" s="34"/>
      <c r="G37" s="34"/>
      <c r="H37" s="49"/>
      <c r="I37" s="29"/>
      <c r="J37" s="50"/>
    </row>
    <row r="38" spans="1:10" s="3" customFormat="1" ht="32.25" customHeight="1" x14ac:dyDescent="0.25">
      <c r="A38" s="40" t="s">
        <v>62</v>
      </c>
      <c r="B38" s="35" t="s">
        <v>63</v>
      </c>
      <c r="C38" s="34" t="s">
        <v>64</v>
      </c>
      <c r="D38" s="36" t="s">
        <v>65</v>
      </c>
      <c r="E38" s="44">
        <f>E25*0.1</f>
        <v>30.5</v>
      </c>
      <c r="F38" s="37">
        <f>E38*2/100</f>
        <v>0.61</v>
      </c>
      <c r="G38" s="38">
        <v>2143.52</v>
      </c>
      <c r="H38" s="27">
        <f>G38*F38</f>
        <v>1307.5472</v>
      </c>
      <c r="I38" s="29">
        <f>H38/12/235.5</f>
        <v>0.46268478414720454</v>
      </c>
      <c r="J38" s="39"/>
    </row>
    <row r="39" spans="1:10" s="3" customFormat="1" ht="31.5" customHeight="1" x14ac:dyDescent="0.25">
      <c r="A39" s="41" t="s">
        <v>66</v>
      </c>
      <c r="B39" s="35" t="s">
        <v>67</v>
      </c>
      <c r="C39" s="34" t="s">
        <v>64</v>
      </c>
      <c r="D39" s="36" t="s">
        <v>68</v>
      </c>
      <c r="E39" s="36">
        <f>0.15*5</f>
        <v>0.75</v>
      </c>
      <c r="F39" s="34">
        <f>E39*6</f>
        <v>4.5</v>
      </c>
      <c r="G39" s="38">
        <v>2295.63</v>
      </c>
      <c r="H39" s="27">
        <f>G39*F39</f>
        <v>10330.335000000001</v>
      </c>
      <c r="I39" s="29">
        <f>H39/12/235.5</f>
        <v>3.6554617834394905</v>
      </c>
      <c r="J39" s="39"/>
    </row>
    <row r="40" spans="1:10" s="3" customFormat="1" ht="15.75" customHeight="1" x14ac:dyDescent="0.25">
      <c r="A40" s="78" t="s">
        <v>69</v>
      </c>
      <c r="B40" s="78"/>
      <c r="C40" s="78"/>
      <c r="D40" s="78"/>
      <c r="E40" s="78"/>
      <c r="F40" s="78"/>
      <c r="G40" s="78"/>
      <c r="H40" s="32"/>
      <c r="I40" s="29"/>
      <c r="J40" s="22"/>
    </row>
    <row r="41" spans="1:10" s="3" customFormat="1" ht="15.75" customHeight="1" x14ac:dyDescent="0.25">
      <c r="A41" s="78" t="s">
        <v>70</v>
      </c>
      <c r="B41" s="78"/>
      <c r="C41" s="78"/>
      <c r="D41" s="78"/>
      <c r="E41" s="78"/>
      <c r="F41" s="78"/>
      <c r="G41" s="78"/>
      <c r="H41" s="32"/>
      <c r="I41" s="29"/>
      <c r="J41" s="22"/>
    </row>
    <row r="42" spans="1:10" s="3" customFormat="1" ht="75" x14ac:dyDescent="0.25">
      <c r="A42" s="51"/>
      <c r="B42" s="24" t="s">
        <v>71</v>
      </c>
      <c r="C42" s="52" t="s">
        <v>72</v>
      </c>
      <c r="D42" s="53"/>
      <c r="E42" s="54"/>
      <c r="F42" s="54"/>
      <c r="G42" s="55"/>
      <c r="H42" s="28">
        <v>32580</v>
      </c>
      <c r="I42" s="29">
        <f>H42/12/235.5</f>
        <v>11.528662420382165</v>
      </c>
      <c r="J42" s="39">
        <v>12</v>
      </c>
    </row>
    <row r="43" spans="1:10" s="3" customFormat="1" ht="15.75" customHeight="1" x14ac:dyDescent="0.25">
      <c r="A43" s="78" t="s">
        <v>73</v>
      </c>
      <c r="B43" s="78"/>
      <c r="C43" s="78"/>
      <c r="D43" s="78"/>
      <c r="E43" s="78"/>
      <c r="F43" s="78"/>
      <c r="G43" s="78"/>
      <c r="H43" s="32"/>
      <c r="I43" s="29"/>
      <c r="J43" s="22"/>
    </row>
    <row r="44" spans="1:10" s="3" customFormat="1" ht="24" customHeight="1" x14ac:dyDescent="0.25">
      <c r="A44" s="56"/>
      <c r="B44" s="57" t="s">
        <v>74</v>
      </c>
      <c r="C44" s="58"/>
      <c r="D44" s="58"/>
      <c r="E44" s="59"/>
      <c r="F44" s="59"/>
      <c r="G44" s="60"/>
      <c r="H44" s="46"/>
      <c r="I44" s="29">
        <f>H44/12/235.5</f>
        <v>0</v>
      </c>
      <c r="J44" s="39"/>
    </row>
    <row r="45" spans="1:10" s="3" customFormat="1" ht="47.25" x14ac:dyDescent="0.25">
      <c r="A45" s="40" t="s">
        <v>75</v>
      </c>
      <c r="B45" s="43" t="s">
        <v>76</v>
      </c>
      <c r="C45" s="25" t="s">
        <v>77</v>
      </c>
      <c r="D45" s="25" t="s">
        <v>78</v>
      </c>
      <c r="E45" s="58">
        <v>0.9</v>
      </c>
      <c r="F45" s="26">
        <v>0.9</v>
      </c>
      <c r="G45" s="26">
        <v>4620.6000000000004</v>
      </c>
      <c r="H45" s="46">
        <f>F45*G45</f>
        <v>4158.5400000000009</v>
      </c>
      <c r="I45" s="29">
        <f>H45/12/235.5</f>
        <v>1.4715286624203825</v>
      </c>
      <c r="J45" s="39"/>
    </row>
    <row r="46" spans="1:10" s="3" customFormat="1" hidden="1" x14ac:dyDescent="0.25">
      <c r="A46" s="56"/>
      <c r="B46" s="61"/>
      <c r="C46" s="25"/>
      <c r="D46" s="25"/>
      <c r="E46" s="58"/>
      <c r="F46" s="26"/>
      <c r="G46" s="26"/>
      <c r="H46" s="46"/>
      <c r="I46" s="29"/>
      <c r="J46" s="39"/>
    </row>
    <row r="47" spans="1:10" s="3" customFormat="1" hidden="1" x14ac:dyDescent="0.25">
      <c r="A47" s="56"/>
      <c r="B47" s="61"/>
      <c r="C47" s="25"/>
      <c r="D47" s="25"/>
      <c r="E47" s="58"/>
      <c r="F47" s="26"/>
      <c r="G47" s="26"/>
      <c r="H47" s="46"/>
      <c r="I47" s="29"/>
      <c r="J47" s="39"/>
    </row>
    <row r="48" spans="1:10" s="3" customFormat="1" hidden="1" x14ac:dyDescent="0.25">
      <c r="A48" s="56"/>
      <c r="B48" s="61"/>
      <c r="C48" s="25"/>
      <c r="D48" s="25"/>
      <c r="E48" s="58"/>
      <c r="F48" s="26"/>
      <c r="G48" s="26"/>
      <c r="H48" s="46"/>
      <c r="I48" s="29"/>
      <c r="J48" s="39"/>
    </row>
    <row r="49" spans="1:11" s="3" customFormat="1" hidden="1" x14ac:dyDescent="0.25">
      <c r="A49" s="56"/>
      <c r="B49" s="61"/>
      <c r="C49" s="25"/>
      <c r="D49" s="25"/>
      <c r="E49" s="58"/>
      <c r="F49" s="26"/>
      <c r="G49" s="26"/>
      <c r="H49" s="46"/>
      <c r="I49" s="29"/>
      <c r="J49" s="39"/>
    </row>
    <row r="50" spans="1:11" s="3" customFormat="1" x14ac:dyDescent="0.25">
      <c r="A50" s="56"/>
      <c r="B50" s="62" t="s">
        <v>79</v>
      </c>
      <c r="C50" s="56" t="s">
        <v>80</v>
      </c>
      <c r="D50" s="63" t="s">
        <v>81</v>
      </c>
      <c r="E50" s="64">
        <v>235.3</v>
      </c>
      <c r="F50" s="56">
        <f>E50*12</f>
        <v>2823.6000000000004</v>
      </c>
      <c r="G50" s="38">
        <v>0.9</v>
      </c>
      <c r="H50" s="28">
        <f>G50*F50</f>
        <v>2541.2400000000002</v>
      </c>
      <c r="I50" s="29">
        <f>H50/12/235.5</f>
        <v>0.89923566878980898</v>
      </c>
      <c r="J50" s="39"/>
    </row>
    <row r="51" spans="1:11" s="3" customFormat="1" x14ac:dyDescent="0.25">
      <c r="A51" s="76" t="s">
        <v>82</v>
      </c>
      <c r="B51" s="76"/>
      <c r="C51" s="76"/>
      <c r="D51" s="76"/>
      <c r="E51" s="76"/>
      <c r="F51" s="76"/>
      <c r="G51" s="76"/>
      <c r="H51" s="65">
        <f>SUM(H45:H50,H35:H39,H21:H33)</f>
        <v>49602.422130000006</v>
      </c>
      <c r="I51" s="29">
        <f>H51/12/235.5</f>
        <v>17.552166358811043</v>
      </c>
      <c r="J51" s="22"/>
    </row>
    <row r="52" spans="1:11" s="3" customFormat="1" x14ac:dyDescent="0.25">
      <c r="A52" s="76" t="s">
        <v>83</v>
      </c>
      <c r="B52" s="76"/>
      <c r="C52" s="76"/>
      <c r="D52" s="76"/>
      <c r="E52" s="76"/>
      <c r="F52" s="76"/>
      <c r="G52" s="76"/>
      <c r="H52" s="65">
        <f>H42</f>
        <v>32580</v>
      </c>
      <c r="I52" s="29">
        <f>H52/12/235.5</f>
        <v>11.528662420382165</v>
      </c>
      <c r="J52" s="22"/>
    </row>
    <row r="53" spans="1:11" s="3" customFormat="1" x14ac:dyDescent="0.25">
      <c r="A53" s="75" t="s">
        <v>84</v>
      </c>
      <c r="B53" s="75"/>
      <c r="C53" s="75"/>
      <c r="D53" s="75"/>
      <c r="E53" s="75"/>
      <c r="F53" s="75"/>
      <c r="G53" s="75"/>
      <c r="H53" s="65">
        <f>(H52+H51)*0.05</f>
        <v>4109.1211065000007</v>
      </c>
      <c r="I53" s="29">
        <f>H53/12/235.5</f>
        <v>1.4540414389596605</v>
      </c>
      <c r="J53" s="22"/>
    </row>
    <row r="54" spans="1:11" s="3" customFormat="1" x14ac:dyDescent="0.25">
      <c r="A54" s="76" t="s">
        <v>85</v>
      </c>
      <c r="B54" s="76"/>
      <c r="C54" s="76"/>
      <c r="D54" s="76"/>
      <c r="E54" s="76"/>
      <c r="F54" s="76"/>
      <c r="G54" s="76"/>
      <c r="H54" s="65">
        <f>H51+H52+H53</f>
        <v>86291.543236500002</v>
      </c>
      <c r="I54" s="29">
        <f>H54/12/235.5</f>
        <v>30.534870218152864</v>
      </c>
      <c r="J54" s="22"/>
    </row>
    <row r="55" spans="1:11" x14ac:dyDescent="0.25">
      <c r="A55" s="76" t="s">
        <v>86</v>
      </c>
      <c r="B55" s="76"/>
      <c r="C55" s="76"/>
      <c r="D55" s="76"/>
      <c r="E55" s="76"/>
      <c r="F55" s="76"/>
      <c r="G55" s="76"/>
      <c r="H55" s="76"/>
      <c r="I55" s="66">
        <f>H54/12/C13</f>
        <v>30.534870218152864</v>
      </c>
      <c r="J55" s="22"/>
      <c r="K55" s="67"/>
    </row>
    <row r="56" spans="1:11" ht="15" customHeight="1" x14ac:dyDescent="0.25">
      <c r="A56" s="68"/>
      <c r="B56" s="68"/>
      <c r="C56" s="68"/>
      <c r="D56" s="68"/>
      <c r="E56" s="68"/>
      <c r="F56" s="68"/>
      <c r="G56" s="68"/>
      <c r="H56" s="68"/>
      <c r="I56" s="68"/>
      <c r="J56" s="68"/>
    </row>
    <row r="57" spans="1:11" s="3" customFormat="1" ht="25.5" customHeight="1" x14ac:dyDescent="0.25">
      <c r="A57" s="77"/>
      <c r="B57" s="77"/>
      <c r="C57" s="77"/>
      <c r="D57" s="77"/>
      <c r="E57" s="1"/>
      <c r="F57" s="1"/>
      <c r="G57" s="1"/>
      <c r="H57" s="1"/>
      <c r="I57" s="1"/>
      <c r="J57" s="1"/>
    </row>
    <row r="58" spans="1:11" s="3" customFormat="1" ht="30.75" customHeight="1" x14ac:dyDescent="0.25">
      <c r="A58" s="1"/>
      <c r="B58" s="77"/>
      <c r="C58" s="77"/>
      <c r="D58" s="1"/>
      <c r="E58" s="1"/>
      <c r="F58" s="1"/>
      <c r="G58" s="1"/>
      <c r="H58" s="1"/>
      <c r="I58" s="1"/>
      <c r="J58" s="1"/>
    </row>
    <row r="59" spans="1:11" ht="18.75" x14ac:dyDescent="0.25">
      <c r="B59" s="69"/>
      <c r="C59" s="70"/>
      <c r="D59" s="1"/>
      <c r="E59" s="1"/>
      <c r="I59" s="1"/>
      <c r="J59" s="1"/>
    </row>
  </sheetData>
  <mergeCells count="30">
    <mergeCell ref="C6:D6"/>
    <mergeCell ref="H1:J1"/>
    <mergeCell ref="H2:J2"/>
    <mergeCell ref="H3:J3"/>
    <mergeCell ref="H4:J4"/>
    <mergeCell ref="C7:D7"/>
    <mergeCell ref="C8:D8"/>
    <mergeCell ref="C9:D9"/>
    <mergeCell ref="C10:D10"/>
    <mergeCell ref="C11:D11"/>
    <mergeCell ref="C12:D12"/>
    <mergeCell ref="C13:D13"/>
    <mergeCell ref="C14:D14"/>
    <mergeCell ref="B16:J16"/>
    <mergeCell ref="A17:J17"/>
    <mergeCell ref="K17:N17"/>
    <mergeCell ref="A20:I20"/>
    <mergeCell ref="A23:G23"/>
    <mergeCell ref="A24:G24"/>
    <mergeCell ref="A34:G34"/>
    <mergeCell ref="A40:G40"/>
    <mergeCell ref="A41:G41"/>
    <mergeCell ref="A43:G43"/>
    <mergeCell ref="A51:G51"/>
    <mergeCell ref="A52:G52"/>
    <mergeCell ref="A53:G53"/>
    <mergeCell ref="A54:G54"/>
    <mergeCell ref="A55:H55"/>
    <mergeCell ref="A57:D57"/>
    <mergeCell ref="B58:C58"/>
  </mergeCells>
  <printOptions horizontalCentered="1"/>
  <pageMargins left="1.1811023622047245" right="0.39370078740157483" top="0.39370078740157483" bottom="0.39370078740157483" header="0.51181102362204722" footer="0.51181102362204722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9</cp:revision>
  <cp:lastPrinted>2025-08-14T20:48:30Z</cp:lastPrinted>
  <dcterms:created xsi:type="dcterms:W3CDTF">2006-09-28T08:33:49Z</dcterms:created>
  <dcterms:modified xsi:type="dcterms:W3CDTF">2025-08-15T07:00:25Z</dcterms:modified>
  <dc:language>ru-RU</dc:language>
</cp:coreProperties>
</file>